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D0119AE1-D6A0-4961-9109-7192328B02EC}" xr6:coauthVersionLast="47" xr6:coauthVersionMax="47" xr10:uidLastSave="{00000000-0000-0000-0000-000000000000}"/>
  <bookViews>
    <workbookView xWindow="7065" yWindow="3915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Pol'!$A$1:$U$53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3" i="12" l="1"/>
  <c r="F39" i="1" s="1"/>
  <c r="BA31" i="12"/>
  <c r="BA25" i="12"/>
  <c r="BA23" i="12"/>
  <c r="BA18" i="12"/>
  <c r="BA16" i="12"/>
  <c r="BA14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43" i="12"/>
  <c r="G39" i="1" s="1"/>
  <c r="G40" i="1" s="1"/>
  <c r="G25" i="1" s="1"/>
  <c r="G26" i="1" s="1"/>
  <c r="F40" i="1"/>
  <c r="G23" i="1" s="1"/>
  <c r="G24" i="1" s="1"/>
  <c r="O35" i="12"/>
  <c r="U21" i="12"/>
  <c r="I21" i="12"/>
  <c r="K8" i="12"/>
  <c r="K35" i="12"/>
  <c r="Q21" i="12"/>
  <c r="U8" i="12"/>
  <c r="I8" i="12"/>
  <c r="U35" i="12"/>
  <c r="I35" i="12"/>
  <c r="O21" i="12"/>
  <c r="Q8" i="12"/>
  <c r="Q35" i="12"/>
  <c r="K21" i="12"/>
  <c r="O8" i="12"/>
  <c r="M35" i="12"/>
  <c r="M21" i="12"/>
  <c r="G21" i="12"/>
  <c r="I48" i="1" s="1"/>
  <c r="M9" i="12"/>
  <c r="M8" i="12" s="1"/>
  <c r="G35" i="12"/>
  <c r="I49" i="1" s="1"/>
  <c r="I16" i="1" s="1"/>
  <c r="G29" i="1" l="1"/>
  <c r="G28" i="1"/>
  <c r="H39" i="1"/>
  <c r="H40" i="1" s="1"/>
  <c r="G43" i="12"/>
  <c r="I47" i="1"/>
  <c r="I39" i="1" l="1"/>
  <c r="I40" i="1" s="1"/>
  <c r="J39" i="1" s="1"/>
  <c r="J40" i="1" s="1"/>
  <c r="I17" i="1"/>
  <c r="I21" i="1" s="1"/>
  <c r="I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<sst xmlns="http://schemas.openxmlformats.org/spreadsheetml/2006/main" count="245" uniqueCount="153">
  <si>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</si>
  <si>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</si>
  <si>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</si>
  <si>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</si>
  <si>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</si>
  <si>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</si>
  <si>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</si>
  <si>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</si>
  <si>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</si>
  <si>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</si>
  <si>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</si>
  <si>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</si>
  <si>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</si>
  <si>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</si>
  <si>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</si>
  <si>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</si>
  <si>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</si>
  <si>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</si>
  <si>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</si>
  <si>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</si>
  <si>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</si>
  <si>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</si>
  <si>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</si>
  <si>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</si>
  <si>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</si>
  <si>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</si>
  <si>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</si>
  <si>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</si>
  <si>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</si>
  <si>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</si>
  <si>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</si>
  <si>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</si>
  <si>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</si>
  <si>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</si>
  <si>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</si>
  <si>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</si>
  <si>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</si>
  <si>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</si>
  <si>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</si>
  <si>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</si>
  <si>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</si>
  <si>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</si>
  <si>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</si>
  <si>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MěÚ Hodonín, místnost č. 205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</si>
  <si>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</si>
  <si>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</si>
  <si>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</si>
  <si>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</si>
  <si>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</si>
  <si>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</si>
  <si>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</si>
  <si>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</si>
  <si>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762</t>
  </si>
  <si>
    <t>Konstrukce tesařské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</si>
  <si>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</si>
  <si>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</si>
  <si>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</si>
  <si>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</si>
  <si>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</si>
  <si>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</si>
  <si>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</si>
  <si>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</si>
  <si>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</si>
  <si>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</si>
  <si>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</si>
  <si>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</si>
  <si>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</si>
  <si>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</si>
  <si>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</si>
  <si>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</si>
  <si>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</si>
  <si>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</si>
  <si>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</si>
  <si>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</si>
  <si>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</si>
  <si>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</si>
  <si>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</si>
  <si>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</si>
  <si>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</si>
  <si>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</si>
  <si>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</si>
  <si>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</si>
  <si>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</si>
  <si>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</si>
  <si>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</si>
  <si>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</si>
  <si>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</si>
  <si>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762521913R00</t>
  </si>
  <si>
    <t>Vyříznutí části podlahy plochy do 2 m2</t>
  </si>
  <si>
    <t>m2</t>
  </si>
  <si>
    <t>POL1_0</t>
  </si>
  <si>
    <t>vyříznutí poškozeného záklopu</t>
  </si>
  <si>
    <t>POP</t>
  </si>
  <si>
    <t>762523913RT2</t>
  </si>
  <si>
    <t>Doplnění podlah prkny nehobl. na sraz, pl.do 2 m2, prkna tl. 18 mm</t>
  </si>
  <si>
    <t>doplnění poškozeného záklopu</t>
  </si>
  <si>
    <t>762512115R00</t>
  </si>
  <si>
    <t>Položení podlahových desek na pero a drážku</t>
  </si>
  <si>
    <t>montáž desek DURELIS</t>
  </si>
  <si>
    <t>60721520R</t>
  </si>
  <si>
    <t>Deska DURELIS 610x2440mm 4PD tl. 18 mm</t>
  </si>
  <si>
    <t>POL3_0</t>
  </si>
  <si>
    <t>včetně prořezu 12%</t>
  </si>
  <si>
    <t>762512115R1</t>
  </si>
  <si>
    <t xml:space="preserve">Tmelení a přebroušení spojů </t>
  </si>
  <si>
    <t>podlahové desky DURELIS</t>
  </si>
  <si>
    <t>762595000R00</t>
  </si>
  <si>
    <t>Spojovací a ochranné prostředky k položení podlah</t>
  </si>
  <si>
    <t>m3</t>
  </si>
  <si>
    <t>998762102R00</t>
  </si>
  <si>
    <t>Přesun hmot pro tesařské konstrukce, výšky do 12 m</t>
  </si>
  <si>
    <t>t</t>
  </si>
  <si>
    <t>POL7_0</t>
  </si>
  <si>
    <t>776511810R00</t>
  </si>
  <si>
    <t>Odstranění povlakové podlahy z PVC a koberců lepených bez podložky</t>
  </si>
  <si>
    <t>1. vrstva PVC</t>
  </si>
  <si>
    <t>2. vrstva PVC</t>
  </si>
  <si>
    <t>776401800R00</t>
  </si>
  <si>
    <t>Demontáž soklíků nebo lišt, pryžových nebo z PVC</t>
  </si>
  <si>
    <t>m</t>
  </si>
  <si>
    <t>775511800R00</t>
  </si>
  <si>
    <t>Demontáž podlahy vlysové lepené včetně lišt</t>
  </si>
  <si>
    <t>776583110RT1</t>
  </si>
  <si>
    <t>Položení podložky pod DURELIS desky, dodávka + montáž</t>
  </si>
  <si>
    <t>776101121R00</t>
  </si>
  <si>
    <t>Provedení penetrace podkladu pod povlakové podlahové krytiny a samonivelační hmoty, včetně dodávky penetrace</t>
  </si>
  <si>
    <t>776521200RV1</t>
  </si>
  <si>
    <t>Lepení povlakové podlahy z dílců PVC a CV (vinyl), včetně vinylové podlahoviny tl. 2 mm</t>
  </si>
  <si>
    <t>tl. 2,0 mm, nášl. 0,8 mm, tř. 23-32-43</t>
  </si>
  <si>
    <t>776421100RU1</t>
  </si>
  <si>
    <t>Lepení podlahových soklíků z PVC a vinylu, včetně dodávky soklíku PVC</t>
  </si>
  <si>
    <t>775981122RU1</t>
  </si>
  <si>
    <t>Lišta nerezová přechodová, stejná výška podlahy, na hmoždinky, šířky 30 mm</t>
  </si>
  <si>
    <t>998776101R00</t>
  </si>
  <si>
    <t>Přesun hmot pro podlahy povlakové, výšky do 6 m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</si>
  <si>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</si>
  <si>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</si>
  <si>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</si>
  <si>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</si>
  <si>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</si>
  <si>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</si>
  <si>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</si>
  <si>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</si>
  <si>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</si>
  <si>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979990161R00</t>
  </si>
  <si>
    <t>Poplatek za uložení - dřevo, skupina odpadu 170201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</si>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</sst>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5" t="s">
        <v>39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4" t="s">
        <v>42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 x14ac:dyDescent="0.2">
      <c r="A2" s="3"/>
      <c r="B2" s="70" t="s">
        <v>40</v>
      </c>
      <c r="C2" s="71"/>
      <c r="D2" s="207" t="s">
        <v>46</v>
      </c>
      <c r="E2" s="208"/>
      <c r="F2" s="208"/>
      <c r="G2" s="208"/>
      <c r="H2" s="208"/>
      <c r="I2" s="208"/>
      <c r="J2" s="209"/>
      <c r="O2" s="1"/>
    </row>
    <row r="3" spans="1:15" ht="23.25" customHeight="1" x14ac:dyDescent="0.2">
      <c r="A3" s="3"/>
      <c r="B3" s="72" t="s">
        <v>45</v>
      </c>
      <c r="C3" s="73"/>
      <c r="D3" s="229" t="s">
        <v>43</v>
      </c>
      <c r="E3" s="230"/>
      <c r="F3" s="230"/>
      <c r="G3" s="230"/>
      <c r="H3" s="230"/>
      <c r="I3" s="230"/>
      <c r="J3" s="231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5"/>
      <c r="E11" s="225"/>
      <c r="F11" s="225"/>
      <c r="G11" s="225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4"/>
      <c r="E12" s="244"/>
      <c r="F12" s="244"/>
      <c r="G12" s="244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5"/>
      <c r="E13" s="245"/>
      <c r="F13" s="245"/>
      <c r="G13" s="245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13"/>
      <c r="F15" s="213"/>
      <c r="G15" s="242"/>
      <c r="H15" s="242"/>
      <c r="I15" s="242" t="s">
        <v>28</v>
      </c>
      <c r="J15" s="243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10"/>
      <c r="F16" s="211"/>
      <c r="G16" s="210"/>
      <c r="H16" s="211"/>
      <c r="I16" s="210">
        <f>SUMIF(F47:F49,A16,I47:I49)+SUMIF(F47:F49,"PSU",I47:I49)</f>
        <v>0</v>
      </c>
      <c r="J16" s="212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10"/>
      <c r="F17" s="211"/>
      <c r="G17" s="210"/>
      <c r="H17" s="211"/>
      <c r="I17" s="210">
        <f>SUMIF(F47:F49,A17,I47:I49)</f>
        <v>0</v>
      </c>
      <c r="J17" s="212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10"/>
      <c r="F18" s="211"/>
      <c r="G18" s="210"/>
      <c r="H18" s="211"/>
      <c r="I18" s="210">
        <f>SUMIF(F47:F49,A18,I47:I49)</f>
        <v>0</v>
      </c>
      <c r="J18" s="212"/>
    </row>
    <row r="19" spans="1:10" ht="23.25" customHeight="1" x14ac:dyDescent="0.2">
      <c r="A19" s="128" t="s">
        <v>58</v>
      </c>
      <c r="B19" s="129" t="s">
        <v>26</v>
      </c>
      <c r="C19" s="47"/>
      <c r="D19" s="48"/>
      <c r="E19" s="210"/>
      <c r="F19" s="211"/>
      <c r="G19" s="210"/>
      <c r="H19" s="211"/>
      <c r="I19" s="210">
        <f>SUMIF(F47:F49,A19,I47:I49)</f>
        <v>0</v>
      </c>
      <c r="J19" s="212"/>
    </row>
    <row r="20" spans="1:10" ht="23.25" customHeight="1" x14ac:dyDescent="0.2">
      <c r="A20" s="128" t="s">
        <v>59</v>
      </c>
      <c r="B20" s="129" t="s">
        <v>27</v>
      </c>
      <c r="C20" s="47"/>
      <c r="D20" s="48"/>
      <c r="E20" s="210"/>
      <c r="F20" s="211"/>
      <c r="G20" s="210"/>
      <c r="H20" s="211"/>
      <c r="I20" s="210">
        <f>SUMIF(F47:F49,A20,I47:I49)</f>
        <v>0</v>
      </c>
      <c r="J20" s="212"/>
    </row>
    <row r="21" spans="1:10" ht="23.25" customHeight="1" x14ac:dyDescent="0.2">
      <c r="A21" s="3"/>
      <c r="B21" s="63" t="s">
        <v>28</v>
      </c>
      <c r="C21" s="64"/>
      <c r="D21" s="65"/>
      <c r="E21" s="223"/>
      <c r="F21" s="224"/>
      <c r="G21" s="223"/>
      <c r="H21" s="224"/>
      <c r="I21" s="223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21">
        <f>ZakladDPHSniVypocet</f>
        <v>0</v>
      </c>
      <c r="H23" s="222"/>
      <c r="I23" s="22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ZakladDPHSni*SazbaDPH1/100</f>
        <v>0</v>
      </c>
      <c r="H24" s="227"/>
      <c r="I24" s="227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21">
        <f>ZakladDPHZaklVypocet</f>
        <v>0</v>
      </c>
      <c r="H25" s="222"/>
      <c r="I25" s="22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7">
        <f>ZakladDPHZakl*SazbaDPH2/100</f>
        <v>0</v>
      </c>
      <c r="H26" s="218"/>
      <c r="I26" s="21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9">
        <f>0</f>
        <v>0</v>
      </c>
      <c r="H27" s="219"/>
      <c r="I27" s="219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1">
        <f>ZakladDPHSniVypocet+ZakladDPHZaklVypocet</f>
        <v>0</v>
      </c>
      <c r="H28" s="241"/>
      <c r="I28" s="24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0">
        <f>ZakladDPHSni+DPHSni+ZakladDPHZakl+DPHZakl+Zaokrouhleni</f>
        <v>0</v>
      </c>
      <c r="H29" s="220"/>
      <c r="I29" s="220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6"/>
      <c r="E34" s="206"/>
      <c r="G34" s="206"/>
      <c r="H34" s="206"/>
      <c r="I34" s="206"/>
      <c r="J34" s="31"/>
    </row>
    <row r="35" spans="1:10" ht="12.75" customHeight="1" x14ac:dyDescent="0.2">
      <c r="A35" s="3"/>
      <c r="B35" s="3"/>
      <c r="D35" s="246" t="s">
        <v>2</v>
      </c>
      <c r="E35" s="246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2" t="s">
        <v>46</v>
      </c>
      <c r="D39" s="233"/>
      <c r="E39" s="233"/>
      <c r="F39" s="96">
        <f>'Rozpočet Pol'!AC43</f>
        <v>0</v>
      </c>
      <c r="G39" s="97">
        <f>'Rozpočet Pol'!AD43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4" t="s">
        <v>48</v>
      </c>
      <c r="C40" s="235"/>
      <c r="D40" s="235"/>
      <c r="E40" s="236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51</v>
      </c>
      <c r="G46" s="117"/>
      <c r="H46" s="117"/>
      <c r="I46" s="237" t="s">
        <v>28</v>
      </c>
      <c r="J46" s="237"/>
    </row>
    <row r="47" spans="1:10" ht="25.5" customHeight="1" x14ac:dyDescent="0.2">
      <c r="A47" s="110"/>
      <c r="B47" s="118" t="s">
        <v>52</v>
      </c>
      <c r="C47" s="239" t="s">
        <v>53</v>
      </c>
      <c r="D47" s="240"/>
      <c r="E47" s="240"/>
      <c r="F47" s="120" t="s">
        <v>24</v>
      </c>
      <c r="G47" s="121"/>
      <c r="H47" s="121"/>
      <c r="I47" s="238">
        <f>'Rozpočet Pol'!G8</f>
        <v>0</v>
      </c>
      <c r="J47" s="238"/>
    </row>
    <row r="48" spans="1:10" ht="25.5" customHeight="1" x14ac:dyDescent="0.2">
      <c r="A48" s="110"/>
      <c r="B48" s="112" t="s">
        <v>54</v>
      </c>
      <c r="C48" s="248" t="s">
        <v>55</v>
      </c>
      <c r="D48" s="249"/>
      <c r="E48" s="249"/>
      <c r="F48" s="122" t="s">
        <v>24</v>
      </c>
      <c r="G48" s="123"/>
      <c r="H48" s="123"/>
      <c r="I48" s="247">
        <f>'Rozpočet Pol'!G21</f>
        <v>0</v>
      </c>
      <c r="J48" s="247"/>
    </row>
    <row r="49" spans="1:10" ht="25.5" customHeight="1" x14ac:dyDescent="0.2">
      <c r="A49" s="110"/>
      <c r="B49" s="119" t="s">
        <v>56</v>
      </c>
      <c r="C49" s="251" t="s">
        <v>57</v>
      </c>
      <c r="D49" s="252"/>
      <c r="E49" s="252"/>
      <c r="F49" s="124" t="s">
        <v>23</v>
      </c>
      <c r="G49" s="125"/>
      <c r="H49" s="125"/>
      <c r="I49" s="250">
        <f>'Rozpočet Pol'!G35</f>
        <v>0</v>
      </c>
      <c r="J49" s="250"/>
    </row>
    <row r="50" spans="1:10" ht="25.5" customHeight="1" x14ac:dyDescent="0.2">
      <c r="A50" s="111"/>
      <c r="B50" s="115" t="s">
        <v>1</v>
      </c>
      <c r="C50" s="115"/>
      <c r="D50" s="116"/>
      <c r="E50" s="116"/>
      <c r="F50" s="126"/>
      <c r="G50" s="127"/>
      <c r="H50" s="127"/>
      <c r="I50" s="253">
        <f>SUM(I47:I49)</f>
        <v>0</v>
      </c>
      <c r="J50" s="253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</sheetData>
  <sheetProtection algorithmName="SHA-512" hashValue="WV3h9KadWCwYVwRb0Ordl48j+y5Qj88zGvyfkNfwPYn16Bl977Sl1pjirZQEQQmpVQJYK1vCPLHd32zZTXiqYg==" saltValue="GGkDTST/A6emATYhWdDeo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48:J48"/>
    <mergeCell ref="C48:E48"/>
    <mergeCell ref="I49:J49"/>
    <mergeCell ref="C49:E49"/>
    <mergeCell ref="I50:J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54" t="s">
        <v>6</v>
      </c>
      <c r="B1" s="254"/>
      <c r="C1" s="255"/>
      <c r="D1" s="254"/>
      <c r="E1" s="254"/>
      <c r="F1" s="254"/>
      <c r="G1" s="254"/>
    </row>
    <row r="2" spans="1:7" ht="24.95" customHeight="1" x14ac:dyDescent="0.2">
      <c r="A2" s="68" t="s">
        <v>41</v>
      </c>
      <c r="B2" s="67"/>
      <c r="C2" s="256"/>
      <c r="D2" s="256"/>
      <c r="E2" s="256"/>
      <c r="F2" s="256"/>
      <c r="G2" s="257"/>
    </row>
    <row r="3" spans="1:7" ht="24.95" hidden="1" customHeight="1" x14ac:dyDescent="0.2">
      <c r="A3" s="68" t="s">
        <v>7</v>
      </c>
      <c r="B3" s="67"/>
      <c r="C3" s="256"/>
      <c r="D3" s="256"/>
      <c r="E3" s="256"/>
      <c r="F3" s="256"/>
      <c r="G3" s="257"/>
    </row>
    <row r="4" spans="1:7" ht="24.95" hidden="1" customHeight="1" x14ac:dyDescent="0.2">
      <c r="A4" s="68" t="s">
        <v>8</v>
      </c>
      <c r="B4" s="67"/>
      <c r="C4" s="256"/>
      <c r="D4" s="256"/>
      <c r="E4" s="256"/>
      <c r="F4" s="256"/>
      <c r="G4" s="257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3"/>
  <sheetViews>
    <sheetView topLeftCell="A25" workbookViewId="0">
      <selection activeCell="F43" sqref="F4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84" t="s">
        <v>6</v>
      </c>
      <c r="B1" s="184"/>
      <c r="C1" s="184"/>
      <c r="D1" s="184"/>
      <c r="E1" s="184"/>
      <c r="F1" s="184"/>
      <c r="G1" s="184"/>
      <c r="AE1" t="s">
        <v>61</v>
      </c>
    </row>
    <row r="2" spans="1:60" ht="24.95" customHeight="1" x14ac:dyDescent="0.2">
      <c r="A2" s="132" t="s">
        <v>60</v>
      </c>
      <c r="B2" s="130"/>
      <c r="C2" s="185" t="s">
        <v>46</v>
      </c>
      <c r="D2" s="186"/>
      <c r="E2" s="186"/>
      <c r="F2" s="186"/>
      <c r="G2" s="187"/>
      <c r="AE2" t="s">
        <v>62</v>
      </c>
    </row>
    <row r="3" spans="1:60" ht="24.95" customHeight="1" x14ac:dyDescent="0.2">
      <c r="A3" s="133" t="s">
        <v>7</v>
      </c>
      <c r="B3" s="131"/>
      <c r="C3" s="188" t="s">
        <v>43</v>
      </c>
      <c r="D3" s="189"/>
      <c r="E3" s="189"/>
      <c r="F3" s="189"/>
      <c r="G3" s="190"/>
      <c r="AE3" t="s">
        <v>63</v>
      </c>
    </row>
    <row r="4" spans="1:60" ht="24.95" hidden="1" customHeight="1" x14ac:dyDescent="0.2">
      <c r="A4" s="133" t="s">
        <v>8</v>
      </c>
      <c r="B4" s="131"/>
      <c r="C4" s="188"/>
      <c r="D4" s="189"/>
      <c r="E4" s="189"/>
      <c r="F4" s="189"/>
      <c r="G4" s="190"/>
      <c r="AE4" t="s">
        <v>64</v>
      </c>
    </row>
    <row r="5" spans="1:60" hidden="1" x14ac:dyDescent="0.2">
      <c r="A5" s="134" t="s">
        <v>65</v>
      </c>
      <c r="B5" s="135"/>
      <c r="C5" s="135"/>
      <c r="D5" s="136"/>
      <c r="E5" s="136"/>
      <c r="F5" s="136"/>
      <c r="G5" s="137"/>
      <c r="AE5" t="s">
        <v>66</v>
      </c>
    </row>
    <row r="7" spans="1:60" ht="38.25" x14ac:dyDescent="0.2">
      <c r="A7" s="143" t="s">
        <v>67</v>
      </c>
      <c r="B7" s="144" t="s">
        <v>68</v>
      </c>
      <c r="C7" s="144" t="s">
        <v>69</v>
      </c>
      <c r="D7" s="143" t="s">
        <v>70</v>
      </c>
      <c r="E7" s="143" t="s">
        <v>71</v>
      </c>
      <c r="F7" s="138" t="s">
        <v>72</v>
      </c>
      <c r="G7" s="156" t="s">
        <v>28</v>
      </c>
      <c r="H7" s="157" t="s">
        <v>29</v>
      </c>
      <c r="I7" s="157" t="s">
        <v>73</v>
      </c>
      <c r="J7" s="157" t="s">
        <v>30</v>
      </c>
      <c r="K7" s="157" t="s">
        <v>74</v>
      </c>
      <c r="L7" s="157" t="s">
        <v>75</v>
      </c>
      <c r="M7" s="157" t="s">
        <v>76</v>
      </c>
      <c r="N7" s="157" t="s">
        <v>77</v>
      </c>
      <c r="O7" s="157" t="s">
        <v>78</v>
      </c>
      <c r="P7" s="157" t="s">
        <v>79</v>
      </c>
      <c r="Q7" s="157" t="s">
        <v>80</v>
      </c>
      <c r="R7" s="157" t="s">
        <v>81</v>
      </c>
      <c r="S7" s="157" t="s">
        <v>82</v>
      </c>
      <c r="T7" s="157" t="s">
        <v>83</v>
      </c>
      <c r="U7" s="146" t="s">
        <v>84</v>
      </c>
    </row>
    <row r="8" spans="1:60" x14ac:dyDescent="0.2">
      <c r="A8" s="158" t="s">
        <v>85</v>
      </c>
      <c r="B8" s="159" t="s">
        <v>52</v>
      </c>
      <c r="C8" s="160" t="s">
        <v>53</v>
      </c>
      <c r="D8" s="145"/>
      <c r="E8" s="161"/>
      <c r="F8" s="162"/>
      <c r="G8" s="162">
        <f>SUMIF(AE9:AE20,"&lt;&gt;NOR",G9:G20)</f>
        <v>0</v>
      </c>
      <c r="H8" s="162"/>
      <c r="I8" s="162">
        <f>SUM(I9:I20)</f>
        <v>0</v>
      </c>
      <c r="J8" s="162"/>
      <c r="K8" s="162">
        <f>SUM(K9:K20)</f>
        <v>0</v>
      </c>
      <c r="L8" s="162"/>
      <c r="M8" s="162">
        <f>SUM(M9:M20)</f>
        <v>0</v>
      </c>
      <c r="N8" s="145"/>
      <c r="O8" s="145">
        <f>SUM(O9:O20)</f>
        <v>0.42727999999999999</v>
      </c>
      <c r="P8" s="145"/>
      <c r="Q8" s="145">
        <f>SUM(Q9:Q20)</f>
        <v>2.64E-2</v>
      </c>
      <c r="R8" s="145"/>
      <c r="S8" s="145"/>
      <c r="T8" s="158"/>
      <c r="U8" s="145">
        <f>SUM(U9:U20)</f>
        <v>20.05</v>
      </c>
      <c r="AE8" t="s">
        <v>86</v>
      </c>
    </row>
    <row r="9" spans="1:60" outlineLevel="1" x14ac:dyDescent="0.2">
      <c r="A9" s="140">
        <v>1</v>
      </c>
      <c r="B9" s="140" t="s">
        <v>87</v>
      </c>
      <c r="C9" s="173" t="s">
        <v>88</v>
      </c>
      <c r="D9" s="147" t="s">
        <v>89</v>
      </c>
      <c r="E9" s="151">
        <v>2</v>
      </c>
      <c r="F9" s="153">
        <v>0</v>
      </c>
      <c r="G9" s="154">
        <f>ROUND(E9*F9,2)</f>
        <v>0</v>
      </c>
      <c r="H9" s="154"/>
      <c r="I9" s="154">
        <f>ROUND(E9*H9,2)</f>
        <v>0</v>
      </c>
      <c r="J9" s="154"/>
      <c r="K9" s="154">
        <f>ROUND(E9*J9,2)</f>
        <v>0</v>
      </c>
      <c r="L9" s="154">
        <v>21</v>
      </c>
      <c r="M9" s="154">
        <f>G9*(1+L9/100)</f>
        <v>0</v>
      </c>
      <c r="N9" s="147">
        <v>0</v>
      </c>
      <c r="O9" s="147">
        <f>ROUND(E9*N9,5)</f>
        <v>0</v>
      </c>
      <c r="P9" s="147">
        <v>1.32E-2</v>
      </c>
      <c r="Q9" s="147">
        <f>ROUND(E9*P9,5)</f>
        <v>2.64E-2</v>
      </c>
      <c r="R9" s="147"/>
      <c r="S9" s="147"/>
      <c r="T9" s="148">
        <v>0.96030000000000004</v>
      </c>
      <c r="U9" s="147">
        <f>ROUND(E9*T9,2)</f>
        <v>1.92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90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/>
      <c r="B10" s="140"/>
      <c r="C10" s="179" t="s">
        <v>91</v>
      </c>
      <c r="D10" s="180"/>
      <c r="E10" s="181"/>
      <c r="F10" s="182"/>
      <c r="G10" s="183"/>
      <c r="H10" s="154"/>
      <c r="I10" s="154"/>
      <c r="J10" s="154"/>
      <c r="K10" s="154"/>
      <c r="L10" s="154"/>
      <c r="M10" s="154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92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42" t="str">
        <f>C10</f>
        <v>vyříznutí poškozeného záklopu</v>
      </c>
      <c r="BB10" s="139"/>
      <c r="BC10" s="139"/>
      <c r="BD10" s="139"/>
      <c r="BE10" s="139"/>
      <c r="BF10" s="139"/>
      <c r="BG10" s="139"/>
      <c r="BH10" s="139"/>
    </row>
    <row r="11" spans="1:60" ht="22.5" outlineLevel="1" x14ac:dyDescent="0.2">
      <c r="A11" s="140">
        <v>2</v>
      </c>
      <c r="B11" s="140" t="s">
        <v>93</v>
      </c>
      <c r="C11" s="173" t="s">
        <v>94</v>
      </c>
      <c r="D11" s="147" t="s">
        <v>89</v>
      </c>
      <c r="E11" s="151">
        <v>2</v>
      </c>
      <c r="F11" s="153">
        <v>0</v>
      </c>
      <c r="G11" s="154">
        <f>ROUND(E11*F11,2)</f>
        <v>0</v>
      </c>
      <c r="H11" s="154"/>
      <c r="I11" s="154">
        <f>ROUND(E11*H11,2)</f>
        <v>0</v>
      </c>
      <c r="J11" s="154"/>
      <c r="K11" s="154">
        <f>ROUND(E11*J11,2)</f>
        <v>0</v>
      </c>
      <c r="L11" s="154">
        <v>21</v>
      </c>
      <c r="M11" s="154">
        <f>G11*(1+L11/100)</f>
        <v>0</v>
      </c>
      <c r="N11" s="147">
        <v>1.081E-2</v>
      </c>
      <c r="O11" s="147">
        <f>ROUND(E11*N11,5)</f>
        <v>2.162E-2</v>
      </c>
      <c r="P11" s="147">
        <v>0</v>
      </c>
      <c r="Q11" s="147">
        <f>ROUND(E11*P11,5)</f>
        <v>0</v>
      </c>
      <c r="R11" s="147"/>
      <c r="S11" s="147"/>
      <c r="T11" s="148">
        <v>0.6</v>
      </c>
      <c r="U11" s="147">
        <f>ROUND(E11*T11,2)</f>
        <v>1.2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90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">
      <c r="A12" s="140"/>
      <c r="B12" s="140"/>
      <c r="C12" s="179" t="s">
        <v>95</v>
      </c>
      <c r="D12" s="180"/>
      <c r="E12" s="181"/>
      <c r="F12" s="182"/>
      <c r="G12" s="183"/>
      <c r="H12" s="154"/>
      <c r="I12" s="154"/>
      <c r="J12" s="154"/>
      <c r="K12" s="154"/>
      <c r="L12" s="154"/>
      <c r="M12" s="154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92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42" t="str">
        <f>C12</f>
        <v>doplnění poškozeného záklopu</v>
      </c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3</v>
      </c>
      <c r="B13" s="140" t="s">
        <v>96</v>
      </c>
      <c r="C13" s="173" t="s">
        <v>97</v>
      </c>
      <c r="D13" s="147" t="s">
        <v>89</v>
      </c>
      <c r="E13" s="151">
        <v>26.7</v>
      </c>
      <c r="F13" s="153">
        <v>0</v>
      </c>
      <c r="G13" s="154">
        <f>ROUND(E13*F13,2)</f>
        <v>0</v>
      </c>
      <c r="H13" s="154"/>
      <c r="I13" s="154">
        <f>ROUND(E13*H13,2)</f>
        <v>0</v>
      </c>
      <c r="J13" s="154"/>
      <c r="K13" s="154">
        <f>ROUND(E13*J13,2)</f>
        <v>0</v>
      </c>
      <c r="L13" s="154">
        <v>21</v>
      </c>
      <c r="M13" s="154">
        <f>G13*(1+L13/100)</f>
        <v>0</v>
      </c>
      <c r="N13" s="147">
        <v>1.0000000000000001E-5</v>
      </c>
      <c r="O13" s="147">
        <f>ROUND(E13*N13,5)</f>
        <v>2.7E-4</v>
      </c>
      <c r="P13" s="147">
        <v>0</v>
      </c>
      <c r="Q13" s="147">
        <f>ROUND(E13*P13,5)</f>
        <v>0</v>
      </c>
      <c r="R13" s="147"/>
      <c r="S13" s="147"/>
      <c r="T13" s="148">
        <v>0.30299999999999999</v>
      </c>
      <c r="U13" s="147">
        <f>ROUND(E13*T13,2)</f>
        <v>8.09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90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">
      <c r="A14" s="140"/>
      <c r="B14" s="140"/>
      <c r="C14" s="179" t="s">
        <v>98</v>
      </c>
      <c r="D14" s="180"/>
      <c r="E14" s="181"/>
      <c r="F14" s="182"/>
      <c r="G14" s="183"/>
      <c r="H14" s="154"/>
      <c r="I14" s="154"/>
      <c r="J14" s="154"/>
      <c r="K14" s="154"/>
      <c r="L14" s="154"/>
      <c r="M14" s="154"/>
      <c r="N14" s="147"/>
      <c r="O14" s="147"/>
      <c r="P14" s="147"/>
      <c r="Q14" s="147"/>
      <c r="R14" s="147"/>
      <c r="S14" s="147"/>
      <c r="T14" s="148"/>
      <c r="U14" s="147"/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92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42" t="str">
        <f>C14</f>
        <v>montáž desek DURELIS</v>
      </c>
      <c r="BB14" s="139"/>
      <c r="BC14" s="139"/>
      <c r="BD14" s="139"/>
      <c r="BE14" s="139"/>
      <c r="BF14" s="139"/>
      <c r="BG14" s="139"/>
      <c r="BH14" s="139"/>
    </row>
    <row r="15" spans="1:60" outlineLevel="1" x14ac:dyDescent="0.2">
      <c r="A15" s="140">
        <v>4</v>
      </c>
      <c r="B15" s="140" t="s">
        <v>99</v>
      </c>
      <c r="C15" s="173" t="s">
        <v>100</v>
      </c>
      <c r="D15" s="147" t="s">
        <v>89</v>
      </c>
      <c r="E15" s="151">
        <v>29.904</v>
      </c>
      <c r="F15" s="153">
        <v>0</v>
      </c>
      <c r="G15" s="154">
        <f>ROUND(E15*F15,2)</f>
        <v>0</v>
      </c>
      <c r="H15" s="154"/>
      <c r="I15" s="154">
        <f>ROUND(E15*H15,2)</f>
        <v>0</v>
      </c>
      <c r="J15" s="154"/>
      <c r="K15" s="154">
        <f>ROUND(E15*J15,2)</f>
        <v>0</v>
      </c>
      <c r="L15" s="154">
        <v>21</v>
      </c>
      <c r="M15" s="154">
        <f>G15*(1+L15/100)</f>
        <v>0</v>
      </c>
      <c r="N15" s="147">
        <v>1.35E-2</v>
      </c>
      <c r="O15" s="147">
        <f>ROUND(E15*N15,5)</f>
        <v>0.4037</v>
      </c>
      <c r="P15" s="147">
        <v>0</v>
      </c>
      <c r="Q15" s="147">
        <f>ROUND(E15*P15,5)</f>
        <v>0</v>
      </c>
      <c r="R15" s="147"/>
      <c r="S15" s="147"/>
      <c r="T15" s="148">
        <v>0</v>
      </c>
      <c r="U15" s="147">
        <f>ROUND(E15*T15,2)</f>
        <v>0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101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outlineLevel="1" x14ac:dyDescent="0.2">
      <c r="A16" s="140"/>
      <c r="B16" s="140"/>
      <c r="C16" s="179" t="s">
        <v>102</v>
      </c>
      <c r="D16" s="180"/>
      <c r="E16" s="181"/>
      <c r="F16" s="182"/>
      <c r="G16" s="183"/>
      <c r="H16" s="154"/>
      <c r="I16" s="154"/>
      <c r="J16" s="154"/>
      <c r="K16" s="154"/>
      <c r="L16" s="154"/>
      <c r="M16" s="154"/>
      <c r="N16" s="147"/>
      <c r="O16" s="147"/>
      <c r="P16" s="147"/>
      <c r="Q16" s="147"/>
      <c r="R16" s="147"/>
      <c r="S16" s="147"/>
      <c r="T16" s="148"/>
      <c r="U16" s="147"/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92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42" t="str">
        <f>C16</f>
        <v>včetně prořezu 12%</v>
      </c>
      <c r="BB16" s="139"/>
      <c r="BC16" s="139"/>
      <c r="BD16" s="139"/>
      <c r="BE16" s="139"/>
      <c r="BF16" s="139"/>
      <c r="BG16" s="139"/>
      <c r="BH16" s="139"/>
    </row>
    <row r="17" spans="1:60" outlineLevel="1" x14ac:dyDescent="0.2">
      <c r="A17" s="140">
        <v>5</v>
      </c>
      <c r="B17" s="140" t="s">
        <v>103</v>
      </c>
      <c r="C17" s="173" t="s">
        <v>104</v>
      </c>
      <c r="D17" s="147" t="s">
        <v>89</v>
      </c>
      <c r="E17" s="151">
        <v>26.7</v>
      </c>
      <c r="F17" s="153">
        <v>0</v>
      </c>
      <c r="G17" s="154">
        <f>ROUND(E17*F17,2)</f>
        <v>0</v>
      </c>
      <c r="H17" s="154"/>
      <c r="I17" s="154">
        <f>ROUND(E17*H17,2)</f>
        <v>0</v>
      </c>
      <c r="J17" s="154"/>
      <c r="K17" s="154">
        <f>ROUND(E17*J17,2)</f>
        <v>0</v>
      </c>
      <c r="L17" s="154">
        <v>21</v>
      </c>
      <c r="M17" s="154">
        <f>G17*(1+L17/100)</f>
        <v>0</v>
      </c>
      <c r="N17" s="147">
        <v>1.0000000000000001E-5</v>
      </c>
      <c r="O17" s="147">
        <f>ROUND(E17*N17,5)</f>
        <v>2.7E-4</v>
      </c>
      <c r="P17" s="147">
        <v>0</v>
      </c>
      <c r="Q17" s="147">
        <f>ROUND(E17*P17,5)</f>
        <v>0</v>
      </c>
      <c r="R17" s="147"/>
      <c r="S17" s="147"/>
      <c r="T17" s="148">
        <v>0.30299999999999999</v>
      </c>
      <c r="U17" s="147">
        <f>ROUND(E17*T17,2)</f>
        <v>8.09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90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">
      <c r="A18" s="140"/>
      <c r="B18" s="140"/>
      <c r="C18" s="179" t="s">
        <v>105</v>
      </c>
      <c r="D18" s="180"/>
      <c r="E18" s="181"/>
      <c r="F18" s="182"/>
      <c r="G18" s="183"/>
      <c r="H18" s="154"/>
      <c r="I18" s="154"/>
      <c r="J18" s="154"/>
      <c r="K18" s="154"/>
      <c r="L18" s="154"/>
      <c r="M18" s="154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92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42" t="str">
        <f>C18</f>
        <v>podlahové desky DURELIS</v>
      </c>
      <c r="BB18" s="139"/>
      <c r="BC18" s="139"/>
      <c r="BD18" s="139"/>
      <c r="BE18" s="139"/>
      <c r="BF18" s="139"/>
      <c r="BG18" s="139"/>
      <c r="BH18" s="139"/>
    </row>
    <row r="19" spans="1:60" outlineLevel="1" x14ac:dyDescent="0.2">
      <c r="A19" s="140">
        <v>6</v>
      </c>
      <c r="B19" s="140" t="s">
        <v>106</v>
      </c>
      <c r="C19" s="173" t="s">
        <v>107</v>
      </c>
      <c r="D19" s="147" t="s">
        <v>108</v>
      </c>
      <c r="E19" s="151">
        <v>0.48060000000000003</v>
      </c>
      <c r="F19" s="153">
        <v>0</v>
      </c>
      <c r="G19" s="154">
        <f>ROUND(E19*F19,2)</f>
        <v>0</v>
      </c>
      <c r="H19" s="154"/>
      <c r="I19" s="154">
        <f>ROUND(E19*H19,2)</f>
        <v>0</v>
      </c>
      <c r="J19" s="154"/>
      <c r="K19" s="154">
        <f>ROUND(E19*J19,2)</f>
        <v>0</v>
      </c>
      <c r="L19" s="154">
        <v>21</v>
      </c>
      <c r="M19" s="154">
        <f>G19*(1+L19/100)</f>
        <v>0</v>
      </c>
      <c r="N19" s="147">
        <v>2.9499999999999999E-3</v>
      </c>
      <c r="O19" s="147">
        <f>ROUND(E19*N19,5)</f>
        <v>1.42E-3</v>
      </c>
      <c r="P19" s="147">
        <v>0</v>
      </c>
      <c r="Q19" s="147">
        <f>ROUND(E19*P19,5)</f>
        <v>0</v>
      </c>
      <c r="R19" s="147"/>
      <c r="S19" s="147"/>
      <c r="T19" s="148">
        <v>0</v>
      </c>
      <c r="U19" s="147">
        <f>ROUND(E19*T19,2)</f>
        <v>0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90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2.5" outlineLevel="1" x14ac:dyDescent="0.2">
      <c r="A20" s="140">
        <v>7</v>
      </c>
      <c r="B20" s="140" t="s">
        <v>109</v>
      </c>
      <c r="C20" s="173" t="s">
        <v>110</v>
      </c>
      <c r="D20" s="147" t="s">
        <v>111</v>
      </c>
      <c r="E20" s="151">
        <v>0.42727999999999999</v>
      </c>
      <c r="F20" s="153">
        <v>0</v>
      </c>
      <c r="G20" s="154">
        <f>ROUND(E20*F20,2)</f>
        <v>0</v>
      </c>
      <c r="H20" s="154"/>
      <c r="I20" s="154">
        <f>ROUND(E20*H20,2)</f>
        <v>0</v>
      </c>
      <c r="J20" s="154"/>
      <c r="K20" s="154">
        <f>ROUND(E20*J20,2)</f>
        <v>0</v>
      </c>
      <c r="L20" s="154">
        <v>21</v>
      </c>
      <c r="M20" s="154">
        <f>G20*(1+L20/100)</f>
        <v>0</v>
      </c>
      <c r="N20" s="147">
        <v>0</v>
      </c>
      <c r="O20" s="147">
        <f>ROUND(E20*N20,5)</f>
        <v>0</v>
      </c>
      <c r="P20" s="147">
        <v>0</v>
      </c>
      <c r="Q20" s="147">
        <f>ROUND(E20*P20,5)</f>
        <v>0</v>
      </c>
      <c r="R20" s="147"/>
      <c r="S20" s="147"/>
      <c r="T20" s="148">
        <v>1.7509999999999999</v>
      </c>
      <c r="U20" s="147">
        <f>ROUND(E20*T20,2)</f>
        <v>0.75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112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x14ac:dyDescent="0.2">
      <c r="A21" s="141" t="s">
        <v>85</v>
      </c>
      <c r="B21" s="141" t="s">
        <v>54</v>
      </c>
      <c r="C21" s="174" t="s">
        <v>55</v>
      </c>
      <c r="D21" s="149"/>
      <c r="E21" s="152"/>
      <c r="F21" s="155"/>
      <c r="G21" s="155">
        <f>SUMIF(AE22:AE34,"&lt;&gt;NOR",G22:G34)</f>
        <v>0</v>
      </c>
      <c r="H21" s="155"/>
      <c r="I21" s="155">
        <f>SUM(I22:I34)</f>
        <v>0</v>
      </c>
      <c r="J21" s="155"/>
      <c r="K21" s="155">
        <f>SUM(K22:K34)</f>
        <v>0</v>
      </c>
      <c r="L21" s="155"/>
      <c r="M21" s="155">
        <f>SUM(M22:M34)</f>
        <v>0</v>
      </c>
      <c r="N21" s="149"/>
      <c r="O21" s="149">
        <f>SUM(O22:O34)</f>
        <v>0.10083</v>
      </c>
      <c r="P21" s="149"/>
      <c r="Q21" s="149">
        <f>SUM(Q22:Q34)</f>
        <v>0.85599999999999998</v>
      </c>
      <c r="R21" s="149"/>
      <c r="S21" s="149"/>
      <c r="T21" s="150"/>
      <c r="U21" s="149">
        <f>SUM(U22:U34)</f>
        <v>29.75</v>
      </c>
      <c r="AE21" t="s">
        <v>86</v>
      </c>
    </row>
    <row r="22" spans="1:60" ht="22.5" outlineLevel="1" x14ac:dyDescent="0.2">
      <c r="A22" s="140">
        <v>8</v>
      </c>
      <c r="B22" s="140" t="s">
        <v>113</v>
      </c>
      <c r="C22" s="173" t="s">
        <v>114</v>
      </c>
      <c r="D22" s="147" t="s">
        <v>89</v>
      </c>
      <c r="E22" s="151">
        <v>26.7</v>
      </c>
      <c r="F22" s="153">
        <v>0</v>
      </c>
      <c r="G22" s="154">
        <f>ROUND(E22*F22,2)</f>
        <v>0</v>
      </c>
      <c r="H22" s="154"/>
      <c r="I22" s="154">
        <f>ROUND(E22*H22,2)</f>
        <v>0</v>
      </c>
      <c r="J22" s="154"/>
      <c r="K22" s="154">
        <f>ROUND(E22*J22,2)</f>
        <v>0</v>
      </c>
      <c r="L22" s="154">
        <v>21</v>
      </c>
      <c r="M22" s="154">
        <f>G22*(1+L22/100)</f>
        <v>0</v>
      </c>
      <c r="N22" s="147">
        <v>0</v>
      </c>
      <c r="O22" s="147">
        <f>ROUND(E22*N22,5)</f>
        <v>0</v>
      </c>
      <c r="P22" s="147">
        <v>3.5000000000000001E-3</v>
      </c>
      <c r="Q22" s="147">
        <f>ROUND(E22*P22,5)</f>
        <v>9.3450000000000005E-2</v>
      </c>
      <c r="R22" s="147"/>
      <c r="S22" s="147"/>
      <c r="T22" s="148">
        <v>0.105</v>
      </c>
      <c r="U22" s="147">
        <f>ROUND(E22*T22,2)</f>
        <v>2.8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90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">
      <c r="A23" s="140"/>
      <c r="B23" s="140"/>
      <c r="C23" s="179" t="s">
        <v>115</v>
      </c>
      <c r="D23" s="180"/>
      <c r="E23" s="181"/>
      <c r="F23" s="182"/>
      <c r="G23" s="183"/>
      <c r="H23" s="154"/>
      <c r="I23" s="154"/>
      <c r="J23" s="154"/>
      <c r="K23" s="154"/>
      <c r="L23" s="154"/>
      <c r="M23" s="154"/>
      <c r="N23" s="147"/>
      <c r="O23" s="147"/>
      <c r="P23" s="147"/>
      <c r="Q23" s="147"/>
      <c r="R23" s="147"/>
      <c r="S23" s="147"/>
      <c r="T23" s="148"/>
      <c r="U23" s="147"/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92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42" t="str">
        <f>C23</f>
        <v>1. vrstva PVC</v>
      </c>
      <c r="BB23" s="139"/>
      <c r="BC23" s="139"/>
      <c r="BD23" s="139"/>
      <c r="BE23" s="139"/>
      <c r="BF23" s="139"/>
      <c r="BG23" s="139"/>
      <c r="BH23" s="139"/>
    </row>
    <row r="24" spans="1:60" ht="22.5" outlineLevel="1" x14ac:dyDescent="0.2">
      <c r="A24" s="140">
        <v>9</v>
      </c>
      <c r="B24" s="140" t="s">
        <v>113</v>
      </c>
      <c r="C24" s="173" t="s">
        <v>114</v>
      </c>
      <c r="D24" s="147" t="s">
        <v>89</v>
      </c>
      <c r="E24" s="151">
        <v>26.7</v>
      </c>
      <c r="F24" s="153">
        <v>0</v>
      </c>
      <c r="G24" s="154">
        <f>ROUND(E24*F24,2)</f>
        <v>0</v>
      </c>
      <c r="H24" s="154"/>
      <c r="I24" s="154">
        <f>ROUND(E24*H24,2)</f>
        <v>0</v>
      </c>
      <c r="J24" s="154"/>
      <c r="K24" s="154">
        <f>ROUND(E24*J24,2)</f>
        <v>0</v>
      </c>
      <c r="L24" s="154">
        <v>21</v>
      </c>
      <c r="M24" s="154">
        <f>G24*(1+L24/100)</f>
        <v>0</v>
      </c>
      <c r="N24" s="147">
        <v>0</v>
      </c>
      <c r="O24" s="147">
        <f>ROUND(E24*N24,5)</f>
        <v>0</v>
      </c>
      <c r="P24" s="147">
        <v>3.5000000000000001E-3</v>
      </c>
      <c r="Q24" s="147">
        <f>ROUND(E24*P24,5)</f>
        <v>9.3450000000000005E-2</v>
      </c>
      <c r="R24" s="147"/>
      <c r="S24" s="147"/>
      <c r="T24" s="148">
        <v>0.105</v>
      </c>
      <c r="U24" s="147">
        <f>ROUND(E24*T24,2)</f>
        <v>2.8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90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 x14ac:dyDescent="0.2">
      <c r="A25" s="140"/>
      <c r="B25" s="140"/>
      <c r="C25" s="179" t="s">
        <v>116</v>
      </c>
      <c r="D25" s="180"/>
      <c r="E25" s="181"/>
      <c r="F25" s="182"/>
      <c r="G25" s="183"/>
      <c r="H25" s="154"/>
      <c r="I25" s="154"/>
      <c r="J25" s="154"/>
      <c r="K25" s="154"/>
      <c r="L25" s="154"/>
      <c r="M25" s="154"/>
      <c r="N25" s="147"/>
      <c r="O25" s="147"/>
      <c r="P25" s="147"/>
      <c r="Q25" s="147"/>
      <c r="R25" s="147"/>
      <c r="S25" s="147"/>
      <c r="T25" s="148"/>
      <c r="U25" s="147"/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92</v>
      </c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42" t="str">
        <f>C25</f>
        <v>2. vrstva PVC</v>
      </c>
      <c r="BB25" s="139"/>
      <c r="BC25" s="139"/>
      <c r="BD25" s="139"/>
      <c r="BE25" s="139"/>
      <c r="BF25" s="139"/>
      <c r="BG25" s="139"/>
      <c r="BH25" s="139"/>
    </row>
    <row r="26" spans="1:60" outlineLevel="1" x14ac:dyDescent="0.2">
      <c r="A26" s="140">
        <v>10</v>
      </c>
      <c r="B26" s="140" t="s">
        <v>117</v>
      </c>
      <c r="C26" s="173" t="s">
        <v>118</v>
      </c>
      <c r="D26" s="147" t="s">
        <v>119</v>
      </c>
      <c r="E26" s="151">
        <v>20</v>
      </c>
      <c r="F26" s="153">
        <v>0</v>
      </c>
      <c r="G26" s="154">
        <f>ROUND(E26*F26,2)</f>
        <v>0</v>
      </c>
      <c r="H26" s="154"/>
      <c r="I26" s="154">
        <f>ROUND(E26*H26,2)</f>
        <v>0</v>
      </c>
      <c r="J26" s="154"/>
      <c r="K26" s="154">
        <f>ROUND(E26*J26,2)</f>
        <v>0</v>
      </c>
      <c r="L26" s="154">
        <v>21</v>
      </c>
      <c r="M26" s="154">
        <f>G26*(1+L26/100)</f>
        <v>0</v>
      </c>
      <c r="N26" s="147">
        <v>0</v>
      </c>
      <c r="O26" s="147">
        <f>ROUND(E26*N26,5)</f>
        <v>0</v>
      </c>
      <c r="P26" s="147">
        <v>8.0000000000000007E-5</v>
      </c>
      <c r="Q26" s="147">
        <f>ROUND(E26*P26,5)</f>
        <v>1.6000000000000001E-3</v>
      </c>
      <c r="R26" s="147"/>
      <c r="S26" s="147"/>
      <c r="T26" s="148">
        <v>3.5000000000000003E-2</v>
      </c>
      <c r="U26" s="147">
        <f>ROUND(E26*T26,2)</f>
        <v>0.7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90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 x14ac:dyDescent="0.2">
      <c r="A27" s="140">
        <v>11</v>
      </c>
      <c r="B27" s="140" t="s">
        <v>120</v>
      </c>
      <c r="C27" s="173" t="s">
        <v>121</v>
      </c>
      <c r="D27" s="147" t="s">
        <v>89</v>
      </c>
      <c r="E27" s="151">
        <v>26.7</v>
      </c>
      <c r="F27" s="153">
        <v>0</v>
      </c>
      <c r="G27" s="154">
        <f>ROUND(E27*F27,2)</f>
        <v>0</v>
      </c>
      <c r="H27" s="154"/>
      <c r="I27" s="154">
        <f>ROUND(E27*H27,2)</f>
        <v>0</v>
      </c>
      <c r="J27" s="154"/>
      <c r="K27" s="154">
        <f>ROUND(E27*J27,2)</f>
        <v>0</v>
      </c>
      <c r="L27" s="154">
        <v>21</v>
      </c>
      <c r="M27" s="154">
        <f>G27*(1+L27/100)</f>
        <v>0</v>
      </c>
      <c r="N27" s="147">
        <v>0</v>
      </c>
      <c r="O27" s="147">
        <f>ROUND(E27*N27,5)</f>
        <v>0</v>
      </c>
      <c r="P27" s="147">
        <v>2.5000000000000001E-2</v>
      </c>
      <c r="Q27" s="147">
        <f>ROUND(E27*P27,5)</f>
        <v>0.66749999999999998</v>
      </c>
      <c r="R27" s="147"/>
      <c r="S27" s="147"/>
      <c r="T27" s="148">
        <v>0.2</v>
      </c>
      <c r="U27" s="147">
        <f>ROUND(E27*T27,2)</f>
        <v>5.34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90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ht="22.5" outlineLevel="1" x14ac:dyDescent="0.2">
      <c r="A28" s="140">
        <v>12</v>
      </c>
      <c r="B28" s="140" t="s">
        <v>122</v>
      </c>
      <c r="C28" s="173" t="s">
        <v>123</v>
      </c>
      <c r="D28" s="147" t="s">
        <v>89</v>
      </c>
      <c r="E28" s="151">
        <v>26.7</v>
      </c>
      <c r="F28" s="153">
        <v>0</v>
      </c>
      <c r="G28" s="154">
        <f>ROUND(E28*F28,2)</f>
        <v>0</v>
      </c>
      <c r="H28" s="154"/>
      <c r="I28" s="154">
        <f>ROUND(E28*H28,2)</f>
        <v>0</v>
      </c>
      <c r="J28" s="154"/>
      <c r="K28" s="154">
        <f>ROUND(E28*J28,2)</f>
        <v>0</v>
      </c>
      <c r="L28" s="154">
        <v>21</v>
      </c>
      <c r="M28" s="154">
        <f>G28*(1+L28/100)</f>
        <v>0</v>
      </c>
      <c r="N28" s="147">
        <v>0</v>
      </c>
      <c r="O28" s="147">
        <f>ROUND(E28*N28,5)</f>
        <v>0</v>
      </c>
      <c r="P28" s="147">
        <v>0</v>
      </c>
      <c r="Q28" s="147">
        <f>ROUND(E28*P28,5)</f>
        <v>0</v>
      </c>
      <c r="R28" s="147"/>
      <c r="S28" s="147"/>
      <c r="T28" s="148">
        <v>0.02</v>
      </c>
      <c r="U28" s="147">
        <f>ROUND(E28*T28,2)</f>
        <v>0.53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90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ht="33.75" outlineLevel="1" x14ac:dyDescent="0.2">
      <c r="A29" s="140">
        <v>13</v>
      </c>
      <c r="B29" s="140" t="s">
        <v>124</v>
      </c>
      <c r="C29" s="173" t="s">
        <v>125</v>
      </c>
      <c r="D29" s="147" t="s">
        <v>89</v>
      </c>
      <c r="E29" s="151">
        <v>26.7</v>
      </c>
      <c r="F29" s="153">
        <v>0</v>
      </c>
      <c r="G29" s="154">
        <f>ROUND(E29*F29,2)</f>
        <v>0</v>
      </c>
      <c r="H29" s="154"/>
      <c r="I29" s="154">
        <f>ROUND(E29*H29,2)</f>
        <v>0</v>
      </c>
      <c r="J29" s="154"/>
      <c r="K29" s="154">
        <f>ROUND(E29*J29,2)</f>
        <v>0</v>
      </c>
      <c r="L29" s="154">
        <v>21</v>
      </c>
      <c r="M29" s="154">
        <f>G29*(1+L29/100)</f>
        <v>0</v>
      </c>
      <c r="N29" s="147">
        <v>0</v>
      </c>
      <c r="O29" s="147">
        <f>ROUND(E29*N29,5)</f>
        <v>0</v>
      </c>
      <c r="P29" s="147">
        <v>0</v>
      </c>
      <c r="Q29" s="147">
        <f>ROUND(E29*P29,5)</f>
        <v>0</v>
      </c>
      <c r="R29" s="147"/>
      <c r="S29" s="147"/>
      <c r="T29" s="148">
        <v>4.5999999999999999E-2</v>
      </c>
      <c r="U29" s="147">
        <f>ROUND(E29*T29,2)</f>
        <v>1.23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90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ht="22.5" outlineLevel="1" x14ac:dyDescent="0.2">
      <c r="A30" s="140">
        <v>14</v>
      </c>
      <c r="B30" s="140" t="s">
        <v>126</v>
      </c>
      <c r="C30" s="173" t="s">
        <v>127</v>
      </c>
      <c r="D30" s="147" t="s">
        <v>89</v>
      </c>
      <c r="E30" s="151">
        <v>29.37</v>
      </c>
      <c r="F30" s="153">
        <v>0</v>
      </c>
      <c r="G30" s="154">
        <f>ROUND(E30*F30,2)</f>
        <v>0</v>
      </c>
      <c r="H30" s="154"/>
      <c r="I30" s="154">
        <f>ROUND(E30*H30,2)</f>
        <v>0</v>
      </c>
      <c r="J30" s="154"/>
      <c r="K30" s="154">
        <f>ROUND(E30*J30,2)</f>
        <v>0</v>
      </c>
      <c r="L30" s="154">
        <v>21</v>
      </c>
      <c r="M30" s="154">
        <f>G30*(1+L30/100)</f>
        <v>0</v>
      </c>
      <c r="N30" s="147">
        <v>3.3600000000000001E-3</v>
      </c>
      <c r="O30" s="147">
        <f>ROUND(E30*N30,5)</f>
        <v>9.8680000000000004E-2</v>
      </c>
      <c r="P30" s="147">
        <v>0</v>
      </c>
      <c r="Q30" s="147">
        <f>ROUND(E30*P30,5)</f>
        <v>0</v>
      </c>
      <c r="R30" s="147"/>
      <c r="S30" s="147"/>
      <c r="T30" s="148">
        <v>0.45</v>
      </c>
      <c r="U30" s="147">
        <f>ROUND(E30*T30,2)</f>
        <v>13.22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90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 x14ac:dyDescent="0.2">
      <c r="A31" s="140"/>
      <c r="B31" s="140"/>
      <c r="C31" s="179" t="s">
        <v>128</v>
      </c>
      <c r="D31" s="180"/>
      <c r="E31" s="181"/>
      <c r="F31" s="182"/>
      <c r="G31" s="183"/>
      <c r="H31" s="154"/>
      <c r="I31" s="154"/>
      <c r="J31" s="154"/>
      <c r="K31" s="154"/>
      <c r="L31" s="154"/>
      <c r="M31" s="154"/>
      <c r="N31" s="147"/>
      <c r="O31" s="147"/>
      <c r="P31" s="147"/>
      <c r="Q31" s="147"/>
      <c r="R31" s="147"/>
      <c r="S31" s="147"/>
      <c r="T31" s="148"/>
      <c r="U31" s="147"/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92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42" t="str">
        <f>C31</f>
        <v>tl. 2,0 mm, nášl. 0,8 mm, tř. 23-32-43</v>
      </c>
      <c r="BB31" s="139"/>
      <c r="BC31" s="139"/>
      <c r="BD31" s="139"/>
      <c r="BE31" s="139"/>
      <c r="BF31" s="139"/>
      <c r="BG31" s="139"/>
      <c r="BH31" s="139"/>
    </row>
    <row r="32" spans="1:60" ht="22.5" outlineLevel="1" x14ac:dyDescent="0.2">
      <c r="A32" s="140">
        <v>15</v>
      </c>
      <c r="B32" s="140" t="s">
        <v>129</v>
      </c>
      <c r="C32" s="173" t="s">
        <v>130</v>
      </c>
      <c r="D32" s="147" t="s">
        <v>119</v>
      </c>
      <c r="E32" s="151">
        <v>20</v>
      </c>
      <c r="F32" s="153">
        <v>0</v>
      </c>
      <c r="G32" s="154">
        <f>ROUND(E32*F32,2)</f>
        <v>0</v>
      </c>
      <c r="H32" s="154"/>
      <c r="I32" s="154">
        <f>ROUND(E32*H32,2)</f>
        <v>0</v>
      </c>
      <c r="J32" s="154"/>
      <c r="K32" s="154">
        <f>ROUND(E32*J32,2)</f>
        <v>0</v>
      </c>
      <c r="L32" s="154">
        <v>21</v>
      </c>
      <c r="M32" s="154">
        <f>G32*(1+L32/100)</f>
        <v>0</v>
      </c>
      <c r="N32" s="147">
        <v>8.0000000000000007E-5</v>
      </c>
      <c r="O32" s="147">
        <f>ROUND(E32*N32,5)</f>
        <v>1.6000000000000001E-3</v>
      </c>
      <c r="P32" s="147">
        <v>0</v>
      </c>
      <c r="Q32" s="147">
        <f>ROUND(E32*P32,5)</f>
        <v>0</v>
      </c>
      <c r="R32" s="147"/>
      <c r="S32" s="147"/>
      <c r="T32" s="148">
        <v>0.13719999999999999</v>
      </c>
      <c r="U32" s="147">
        <f>ROUND(E32*T32,2)</f>
        <v>2.74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90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ht="22.5" outlineLevel="1" x14ac:dyDescent="0.2">
      <c r="A33" s="140">
        <v>16</v>
      </c>
      <c r="B33" s="140" t="s">
        <v>131</v>
      </c>
      <c r="C33" s="173" t="s">
        <v>132</v>
      </c>
      <c r="D33" s="147" t="s">
        <v>119</v>
      </c>
      <c r="E33" s="151">
        <v>1</v>
      </c>
      <c r="F33" s="153">
        <v>0</v>
      </c>
      <c r="G33" s="154">
        <f>ROUND(E33*F33,2)</f>
        <v>0</v>
      </c>
      <c r="H33" s="154"/>
      <c r="I33" s="154">
        <f>ROUND(E33*H33,2)</f>
        <v>0</v>
      </c>
      <c r="J33" s="154"/>
      <c r="K33" s="154">
        <f>ROUND(E33*J33,2)</f>
        <v>0</v>
      </c>
      <c r="L33" s="154">
        <v>21</v>
      </c>
      <c r="M33" s="154">
        <f>G33*(1+L33/100)</f>
        <v>0</v>
      </c>
      <c r="N33" s="147">
        <v>5.5000000000000003E-4</v>
      </c>
      <c r="O33" s="147">
        <f>ROUND(E33*N33,5)</f>
        <v>5.5000000000000003E-4</v>
      </c>
      <c r="P33" s="147">
        <v>0</v>
      </c>
      <c r="Q33" s="147">
        <f>ROUND(E33*P33,5)</f>
        <v>0</v>
      </c>
      <c r="R33" s="147"/>
      <c r="S33" s="147"/>
      <c r="T33" s="148">
        <v>0.28000000000000003</v>
      </c>
      <c r="U33" s="147">
        <f>ROUND(E33*T33,2)</f>
        <v>0.28000000000000003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90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 x14ac:dyDescent="0.2">
      <c r="A34" s="140">
        <v>17</v>
      </c>
      <c r="B34" s="140" t="s">
        <v>133</v>
      </c>
      <c r="C34" s="173" t="s">
        <v>134</v>
      </c>
      <c r="D34" s="147" t="s">
        <v>111</v>
      </c>
      <c r="E34" s="151">
        <v>0.10083</v>
      </c>
      <c r="F34" s="153">
        <v>0</v>
      </c>
      <c r="G34" s="154">
        <f>ROUND(E34*F34,2)</f>
        <v>0</v>
      </c>
      <c r="H34" s="154"/>
      <c r="I34" s="154">
        <f>ROUND(E34*H34,2)</f>
        <v>0</v>
      </c>
      <c r="J34" s="154"/>
      <c r="K34" s="154">
        <f>ROUND(E34*J34,2)</f>
        <v>0</v>
      </c>
      <c r="L34" s="154">
        <v>21</v>
      </c>
      <c r="M34" s="154">
        <f>G34*(1+L34/100)</f>
        <v>0</v>
      </c>
      <c r="N34" s="147">
        <v>0</v>
      </c>
      <c r="O34" s="147">
        <f>ROUND(E34*N34,5)</f>
        <v>0</v>
      </c>
      <c r="P34" s="147">
        <v>0</v>
      </c>
      <c r="Q34" s="147">
        <f>ROUND(E34*P34,5)</f>
        <v>0</v>
      </c>
      <c r="R34" s="147"/>
      <c r="S34" s="147"/>
      <c r="T34" s="148">
        <v>1.091</v>
      </c>
      <c r="U34" s="147">
        <f>ROUND(E34*T34,2)</f>
        <v>0.11</v>
      </c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112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x14ac:dyDescent="0.2">
      <c r="A35" s="141" t="s">
        <v>85</v>
      </c>
      <c r="B35" s="141" t="s">
        <v>56</v>
      </c>
      <c r="C35" s="174" t="s">
        <v>57</v>
      </c>
      <c r="D35" s="149"/>
      <c r="E35" s="152"/>
      <c r="F35" s="155"/>
      <c r="G35" s="155">
        <f>SUMIF(AE36:AE41,"&lt;&gt;NOR",G36:G41)</f>
        <v>0</v>
      </c>
      <c r="H35" s="155"/>
      <c r="I35" s="155">
        <f>SUM(I36:I41)</f>
        <v>0</v>
      </c>
      <c r="J35" s="155"/>
      <c r="K35" s="155">
        <f>SUM(K36:K41)</f>
        <v>0</v>
      </c>
      <c r="L35" s="155"/>
      <c r="M35" s="155">
        <f>SUM(M36:M41)</f>
        <v>0</v>
      </c>
      <c r="N35" s="149"/>
      <c r="O35" s="149">
        <f>SUM(O36:O41)</f>
        <v>0</v>
      </c>
      <c r="P35" s="149"/>
      <c r="Q35" s="149">
        <f>SUM(Q36:Q41)</f>
        <v>0</v>
      </c>
      <c r="R35" s="149"/>
      <c r="S35" s="149"/>
      <c r="T35" s="150"/>
      <c r="U35" s="149">
        <f>SUM(U36:U41)</f>
        <v>2.08</v>
      </c>
      <c r="AE35" t="s">
        <v>86</v>
      </c>
    </row>
    <row r="36" spans="1:60" outlineLevel="1" x14ac:dyDescent="0.2">
      <c r="A36" s="140">
        <v>18</v>
      </c>
      <c r="B36" s="140" t="s">
        <v>135</v>
      </c>
      <c r="C36" s="173" t="s">
        <v>136</v>
      </c>
      <c r="D36" s="147" t="s">
        <v>111</v>
      </c>
      <c r="E36" s="151">
        <v>0.88239999999999996</v>
      </c>
      <c r="F36" s="153">
        <v>0</v>
      </c>
      <c r="G36" s="154">
        <f t="shared" ref="G36:G41" si="0">ROUND(E36*F36,2)</f>
        <v>0</v>
      </c>
      <c r="H36" s="154"/>
      <c r="I36" s="154">
        <f t="shared" ref="I36:I41" si="1">ROUND(E36*H36,2)</f>
        <v>0</v>
      </c>
      <c r="J36" s="154"/>
      <c r="K36" s="154">
        <f t="shared" ref="K36:K41" si="2">ROUND(E36*J36,2)</f>
        <v>0</v>
      </c>
      <c r="L36" s="154">
        <v>21</v>
      </c>
      <c r="M36" s="154">
        <f t="shared" ref="M36:M41" si="3">G36*(1+L36/100)</f>
        <v>0</v>
      </c>
      <c r="N36" s="147">
        <v>0</v>
      </c>
      <c r="O36" s="147">
        <f t="shared" ref="O36:O41" si="4">ROUND(E36*N36,5)</f>
        <v>0</v>
      </c>
      <c r="P36" s="147">
        <v>0</v>
      </c>
      <c r="Q36" s="147">
        <f t="shared" ref="Q36:Q41" si="5">ROUND(E36*P36,5)</f>
        <v>0</v>
      </c>
      <c r="R36" s="147"/>
      <c r="S36" s="147"/>
      <c r="T36" s="148">
        <v>0.93300000000000005</v>
      </c>
      <c r="U36" s="147">
        <f t="shared" ref="U36:U41" si="6">ROUND(E36*T36,2)</f>
        <v>0.82</v>
      </c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137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 x14ac:dyDescent="0.2">
      <c r="A37" s="140">
        <v>19</v>
      </c>
      <c r="B37" s="140" t="s">
        <v>138</v>
      </c>
      <c r="C37" s="173" t="s">
        <v>139</v>
      </c>
      <c r="D37" s="147" t="s">
        <v>111</v>
      </c>
      <c r="E37" s="151">
        <v>0.88239999999999996</v>
      </c>
      <c r="F37" s="153">
        <v>0</v>
      </c>
      <c r="G37" s="154">
        <f t="shared" si="0"/>
        <v>0</v>
      </c>
      <c r="H37" s="154"/>
      <c r="I37" s="154">
        <f t="shared" si="1"/>
        <v>0</v>
      </c>
      <c r="J37" s="154"/>
      <c r="K37" s="154">
        <f t="shared" si="2"/>
        <v>0</v>
      </c>
      <c r="L37" s="154">
        <v>21</v>
      </c>
      <c r="M37" s="154">
        <f t="shared" si="3"/>
        <v>0</v>
      </c>
      <c r="N37" s="147">
        <v>0</v>
      </c>
      <c r="O37" s="147">
        <f t="shared" si="4"/>
        <v>0</v>
      </c>
      <c r="P37" s="147">
        <v>0</v>
      </c>
      <c r="Q37" s="147">
        <f t="shared" si="5"/>
        <v>0</v>
      </c>
      <c r="R37" s="147"/>
      <c r="S37" s="147"/>
      <c r="T37" s="148">
        <v>0.94199999999999995</v>
      </c>
      <c r="U37" s="147">
        <f t="shared" si="6"/>
        <v>0.83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137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 x14ac:dyDescent="0.2">
      <c r="A38" s="140">
        <v>20</v>
      </c>
      <c r="B38" s="140" t="s">
        <v>140</v>
      </c>
      <c r="C38" s="173" t="s">
        <v>141</v>
      </c>
      <c r="D38" s="147" t="s">
        <v>111</v>
      </c>
      <c r="E38" s="151">
        <v>0.88239999999999996</v>
      </c>
      <c r="F38" s="153">
        <v>0</v>
      </c>
      <c r="G38" s="154">
        <f t="shared" si="0"/>
        <v>0</v>
      </c>
      <c r="H38" s="154"/>
      <c r="I38" s="154">
        <f t="shared" si="1"/>
        <v>0</v>
      </c>
      <c r="J38" s="154"/>
      <c r="K38" s="154">
        <f t="shared" si="2"/>
        <v>0</v>
      </c>
      <c r="L38" s="154">
        <v>21</v>
      </c>
      <c r="M38" s="154">
        <f t="shared" si="3"/>
        <v>0</v>
      </c>
      <c r="N38" s="147">
        <v>0</v>
      </c>
      <c r="O38" s="147">
        <f t="shared" si="4"/>
        <v>0</v>
      </c>
      <c r="P38" s="147">
        <v>0</v>
      </c>
      <c r="Q38" s="147">
        <f t="shared" si="5"/>
        <v>0</v>
      </c>
      <c r="R38" s="147"/>
      <c r="S38" s="147"/>
      <c r="T38" s="148">
        <v>0.49</v>
      </c>
      <c r="U38" s="147">
        <f t="shared" si="6"/>
        <v>0.43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137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ht="22.5" outlineLevel="1" x14ac:dyDescent="0.2">
      <c r="A39" s="140">
        <v>21</v>
      </c>
      <c r="B39" s="140" t="s">
        <v>142</v>
      </c>
      <c r="C39" s="173" t="s">
        <v>143</v>
      </c>
      <c r="D39" s="147" t="s">
        <v>111</v>
      </c>
      <c r="E39" s="151">
        <v>8.8239999999999998</v>
      </c>
      <c r="F39" s="153">
        <v>0</v>
      </c>
      <c r="G39" s="154">
        <f t="shared" si="0"/>
        <v>0</v>
      </c>
      <c r="H39" s="154"/>
      <c r="I39" s="154">
        <f t="shared" si="1"/>
        <v>0</v>
      </c>
      <c r="J39" s="154"/>
      <c r="K39" s="154">
        <f t="shared" si="2"/>
        <v>0</v>
      </c>
      <c r="L39" s="154">
        <v>21</v>
      </c>
      <c r="M39" s="154">
        <f t="shared" si="3"/>
        <v>0</v>
      </c>
      <c r="N39" s="147">
        <v>0</v>
      </c>
      <c r="O39" s="147">
        <f t="shared" si="4"/>
        <v>0</v>
      </c>
      <c r="P39" s="147">
        <v>0</v>
      </c>
      <c r="Q39" s="147">
        <f t="shared" si="5"/>
        <v>0</v>
      </c>
      <c r="R39" s="147"/>
      <c r="S39" s="147"/>
      <c r="T39" s="148">
        <v>0</v>
      </c>
      <c r="U39" s="147">
        <f t="shared" si="6"/>
        <v>0</v>
      </c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90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 x14ac:dyDescent="0.2">
      <c r="A40" s="140">
        <v>22</v>
      </c>
      <c r="B40" s="140" t="s">
        <v>144</v>
      </c>
      <c r="C40" s="173" t="s">
        <v>145</v>
      </c>
      <c r="D40" s="147" t="s">
        <v>111</v>
      </c>
      <c r="E40" s="151">
        <v>0.69389999999999996</v>
      </c>
      <c r="F40" s="153">
        <v>0</v>
      </c>
      <c r="G40" s="154">
        <f t="shared" si="0"/>
        <v>0</v>
      </c>
      <c r="H40" s="154"/>
      <c r="I40" s="154">
        <f t="shared" si="1"/>
        <v>0</v>
      </c>
      <c r="J40" s="154"/>
      <c r="K40" s="154">
        <f t="shared" si="2"/>
        <v>0</v>
      </c>
      <c r="L40" s="154">
        <v>21</v>
      </c>
      <c r="M40" s="154">
        <f t="shared" si="3"/>
        <v>0</v>
      </c>
      <c r="N40" s="147">
        <v>0</v>
      </c>
      <c r="O40" s="147">
        <f t="shared" si="4"/>
        <v>0</v>
      </c>
      <c r="P40" s="147">
        <v>0</v>
      </c>
      <c r="Q40" s="147">
        <f t="shared" si="5"/>
        <v>0</v>
      </c>
      <c r="R40" s="147"/>
      <c r="S40" s="147"/>
      <c r="T40" s="148">
        <v>0</v>
      </c>
      <c r="U40" s="147">
        <f t="shared" si="6"/>
        <v>0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90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ht="22.5" outlineLevel="1" x14ac:dyDescent="0.2">
      <c r="A41" s="163">
        <v>23</v>
      </c>
      <c r="B41" s="163" t="s">
        <v>146</v>
      </c>
      <c r="C41" s="175" t="s">
        <v>147</v>
      </c>
      <c r="D41" s="164" t="s">
        <v>111</v>
      </c>
      <c r="E41" s="165">
        <v>0.1885</v>
      </c>
      <c r="F41" s="166">
        <v>0</v>
      </c>
      <c r="G41" s="167">
        <f t="shared" si="0"/>
        <v>0</v>
      </c>
      <c r="H41" s="167"/>
      <c r="I41" s="167">
        <f t="shared" si="1"/>
        <v>0</v>
      </c>
      <c r="J41" s="167"/>
      <c r="K41" s="167">
        <f t="shared" si="2"/>
        <v>0</v>
      </c>
      <c r="L41" s="167">
        <v>21</v>
      </c>
      <c r="M41" s="167">
        <f t="shared" si="3"/>
        <v>0</v>
      </c>
      <c r="N41" s="164">
        <v>0</v>
      </c>
      <c r="O41" s="164">
        <f t="shared" si="4"/>
        <v>0</v>
      </c>
      <c r="P41" s="164">
        <v>0</v>
      </c>
      <c r="Q41" s="164">
        <f t="shared" si="5"/>
        <v>0</v>
      </c>
      <c r="R41" s="164"/>
      <c r="S41" s="164"/>
      <c r="T41" s="168">
        <v>0</v>
      </c>
      <c r="U41" s="164">
        <f t="shared" si="6"/>
        <v>0</v>
      </c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90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x14ac:dyDescent="0.2">
      <c r="A42" s="4"/>
      <c r="B42" s="5" t="s">
        <v>148</v>
      </c>
      <c r="C42" s="176" t="s">
        <v>148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AC42">
        <v>12</v>
      </c>
      <c r="AD42">
        <v>21</v>
      </c>
    </row>
    <row r="43" spans="1:60" x14ac:dyDescent="0.2">
      <c r="A43" s="169"/>
      <c r="B43" s="170" t="s">
        <v>28</v>
      </c>
      <c r="C43" s="177" t="s">
        <v>148</v>
      </c>
      <c r="D43" s="171"/>
      <c r="E43" s="171"/>
      <c r="F43" s="171"/>
      <c r="G43" s="172">
        <f>G8+G21+G35</f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AC43">
        <f>SUMIF(L7:L41,AC42,G7:G41)</f>
        <v>0</v>
      </c>
      <c r="AD43">
        <f>SUMIF(L7:L41,AD42,G7:G41)</f>
        <v>0</v>
      </c>
      <c r="AE43" t="s">
        <v>149</v>
      </c>
    </row>
    <row r="44" spans="1:60" x14ac:dyDescent="0.2">
      <c r="A44" s="4"/>
      <c r="B44" s="5" t="s">
        <v>148</v>
      </c>
      <c r="C44" s="176" t="s">
        <v>148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60" x14ac:dyDescent="0.2">
      <c r="A45" s="4"/>
      <c r="B45" s="5" t="s">
        <v>148</v>
      </c>
      <c r="C45" s="176" t="s">
        <v>148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60" x14ac:dyDescent="0.2">
      <c r="A46" s="191" t="s">
        <v>150</v>
      </c>
      <c r="B46" s="191"/>
      <c r="C46" s="192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60" x14ac:dyDescent="0.2">
      <c r="A47" s="193"/>
      <c r="B47" s="194"/>
      <c r="C47" s="195"/>
      <c r="D47" s="194"/>
      <c r="E47" s="194"/>
      <c r="F47" s="194"/>
      <c r="G47" s="196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AE47" t="s">
        <v>151</v>
      </c>
    </row>
    <row r="48" spans="1:60" x14ac:dyDescent="0.2">
      <c r="A48" s="197"/>
      <c r="B48" s="198"/>
      <c r="C48" s="199"/>
      <c r="D48" s="198"/>
      <c r="E48" s="198"/>
      <c r="F48" s="198"/>
      <c r="G48" s="20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31" x14ac:dyDescent="0.2">
      <c r="A49" s="197"/>
      <c r="B49" s="198"/>
      <c r="C49" s="199"/>
      <c r="D49" s="198"/>
      <c r="E49" s="198"/>
      <c r="F49" s="198"/>
      <c r="G49" s="20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31" x14ac:dyDescent="0.2">
      <c r="A50" s="197"/>
      <c r="B50" s="198"/>
      <c r="C50" s="199"/>
      <c r="D50" s="198"/>
      <c r="E50" s="198"/>
      <c r="F50" s="198"/>
      <c r="G50" s="20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31" x14ac:dyDescent="0.2">
      <c r="A51" s="201"/>
      <c r="B51" s="202"/>
      <c r="C51" s="203"/>
      <c r="D51" s="202"/>
      <c r="E51" s="202"/>
      <c r="F51" s="202"/>
      <c r="G51" s="20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31" x14ac:dyDescent="0.2">
      <c r="A52" s="4"/>
      <c r="B52" s="5" t="s">
        <v>148</v>
      </c>
      <c r="C52" s="176" t="s">
        <v>148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31" x14ac:dyDescent="0.2">
      <c r="C53" s="178"/>
      <c r="AE53" t="s">
        <v>152</v>
      </c>
    </row>
  </sheetData>
  <sheetProtection algorithmName="SHA-512" hashValue="1ZEszelrDzbClhatFY7ElGUIgJ2EVqGue4c57xBbS/ZPUSI8nwCr/I5NrbG3gj0Rxpt24svHmJ0m0Ar778CTlw==" saltValue="nwstnTKbdN9Ogmu7my2sWg==" spinCount="100000" sheet="1" objects="1" scenarios="1"/>
  <mergeCells count="14">
    <mergeCell ref="A46:C46"/>
    <mergeCell ref="A47:G51"/>
    <mergeCell ref="C14:G14"/>
    <mergeCell ref="C16:G16"/>
    <mergeCell ref="C18:G18"/>
    <mergeCell ref="C23:G23"/>
    <mergeCell ref="C25:G25"/>
    <mergeCell ref="C31:G31"/>
    <mergeCell ref="C12:G12"/>
    <mergeCell ref="A1:G1"/>
    <mergeCell ref="C2:G2"/>
    <mergeCell ref="C3:G3"/>
    <mergeCell ref="C4:G4"/>
    <mergeCell ref="C10:G10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2026-06-17T14:27:32Z</dcterms:modified>
</cp:coreProperties>
</file>